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65"/>
  </bookViews>
  <sheets>
    <sheet name="40017" sheetId="1" r:id="rId1"/>
  </sheets>
  <definedNames>
    <definedName name="_xlnm.Extract" localSheetId="0">'40017'!$A$1:$CI$1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J3" i="1" l="1"/>
  <c r="CJ4" i="1"/>
  <c r="CJ5" i="1"/>
  <c r="CJ6" i="1"/>
  <c r="CJ2" i="1"/>
</calcChain>
</file>

<file path=xl/sharedStrings.xml><?xml version="1.0" encoding="utf-8"?>
<sst xmlns="http://schemas.openxmlformats.org/spreadsheetml/2006/main" count="241" uniqueCount="152">
  <si>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</si>
  <si>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</si>
  <si>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</si>
  <si>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</si>
  <si>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</si>
  <si>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</si>
  <si>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</si>
  <si>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</si>
  <si>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</si>
  <si>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</si>
  <si>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</si>
  <si>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</si>
  <si>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</si>
  <si>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</si>
  <si>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</si>
  <si>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</si>
  <si>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</si>
  <si>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</si>
  <si>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</si>
  <si>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</si>
  <si>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</si>
  <si>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</si>
  <si>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</si>
  <si>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</si>
  <si>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</si>
  <si>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</si>
  <si>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</si>
  <si>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</si>
  <si>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</si>
  <si>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</si>
  <si>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</si>
  <si>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</si>
  <si>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</si>
  <si>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</si>
  <si>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</si>
  <si>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</si>
  <si>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</si>
  <si>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</si>
  <si>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</si>
  <si>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</si>
  <si>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</si>
  <si>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</si>
  <si>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</si>
  <si>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</si>
  <si>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</si>
  <si>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</si>
  <si>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</si>
  <si>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</si>
  <si>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</si>
  <si>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</si>
  <si>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</si>
  <si>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</si>
  <si>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</si>
  <si>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</si>
  <si>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</si>
  <si>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</si>
  <si>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</si>
  <si>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</si>
  <si>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</si>
  <si>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</si>
  <si>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</si>
  <si>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</si>
  <si>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</si>
  <si>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</si>
  <si>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</si>
  <si>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</si>
  <si>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</si>
  <si>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</si>
  <si>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</si>
  <si>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</si>
  <si>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</si>
  <si>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</si>
  <si>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</si>
  <si>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</si>
  <si>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</si>
  <si>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</si>
  <si>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</si>
  <si>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</si>
  <si>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</si>
  <si>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</si>
  <si>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</si>
  <si>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</si>
  <si>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SUM(SO_LUONG_BV)</t>
  </si>
  <si>
    <t>SUM(THANH_TIEN)</t>
  </si>
  <si>
    <t>Số ngày giảm trừ</t>
  </si>
  <si>
    <t>đơn giá chấp nhận</t>
  </si>
  <si>
    <t>hạng bv</t>
  </si>
  <si>
    <t>7206/2018_7048796_noitru_20358554</t>
  </si>
  <si>
    <t>LƯƠNG VĂN XUÂN</t>
  </si>
  <si>
    <t>HN2404016278252</t>
  </si>
  <si>
    <t>S52</t>
  </si>
  <si>
    <t>0.0</t>
  </si>
  <si>
    <t>xml3</t>
  </si>
  <si>
    <t>K19.1945</t>
  </si>
  <si>
    <t>Giường Ngoại khoa loại 4 Hạng III - Khoa Ngoại tổng hợp</t>
  </si>
  <si>
    <t>Ngày</t>
  </si>
  <si>
    <t>H001</t>
  </si>
  <si>
    <t>Khoa Ngoại - Sản</t>
  </si>
  <si>
    <t>K1927</t>
  </si>
  <si>
    <t>Gẫy xương ở cẳng tay</t>
  </si>
  <si>
    <t>004614</t>
  </si>
  <si>
    <t>472/2019_7087405_noitru_20369936</t>
  </si>
  <si>
    <t>NGÂN VĂN PHONG</t>
  </si>
  <si>
    <t>TE1404016369452</t>
  </si>
  <si>
    <t>T22.0</t>
  </si>
  <si>
    <t>K27.1945</t>
  </si>
  <si>
    <t>Giường Ngoại khoa loại 4 Hạng III - Khoa Phụ - Sản</t>
  </si>
  <si>
    <t>Bỏng độ chưa xác định của vai và chi trên, trừ cổ tay và bàn tay</t>
  </si>
  <si>
    <t>629/2019_7089627_noitru_20371691</t>
  </si>
  <si>
    <t>SẦM THỊ TÍM</t>
  </si>
  <si>
    <t>DT2404016063631</t>
  </si>
  <si>
    <t>O82</t>
  </si>
  <si>
    <t>O90.0</t>
  </si>
  <si>
    <t>K27.1939</t>
  </si>
  <si>
    <t>Giường Ngoại khoa loại 3 Hạng III - Khoa Phụ - Sản</t>
  </si>
  <si>
    <t>Mổ lấy thai cho một thai ; (O90.0) Toác vết mổ lấy thai</t>
  </si>
  <si>
    <t>007549</t>
  </si>
  <si>
    <t>702/2019_1041174_noitru_20372982</t>
  </si>
  <si>
    <t>1041174</t>
  </si>
  <si>
    <t>VI THỊ HÀ</t>
  </si>
  <si>
    <t>1986-01-02</t>
  </si>
  <si>
    <t>HN2404016474172</t>
  </si>
  <si>
    <t>40116</t>
  </si>
  <si>
    <t>20190101</t>
  </si>
  <si>
    <t>20191231</t>
  </si>
  <si>
    <t>2019-02-15 08:52:00</t>
  </si>
  <si>
    <t>2019-03-01 16:00:00</t>
  </si>
  <si>
    <t>4</t>
  </si>
  <si>
    <t>M00</t>
  </si>
  <si>
    <t>M25.5</t>
  </si>
  <si>
    <t>15</t>
  </si>
  <si>
    <t>2019-02-18 00:00:00</t>
  </si>
  <si>
    <t>2019-03-01 00:00:00</t>
  </si>
  <si>
    <t>1</t>
  </si>
  <si>
    <t>Viêm khớp nhiễm khuẩn do vi khuẩn sinh mủ ; (M25.5) Đau khớp</t>
  </si>
  <si>
    <t>40</t>
  </si>
  <si>
    <t>40017</t>
  </si>
  <si>
    <t>2019-03-01 17:05:00</t>
  </si>
  <si>
    <t>1051/2019_7114168_noitru_20378955</t>
  </si>
  <si>
    <t>7114168</t>
  </si>
  <si>
    <t>LƯƠNG THỊ ANH</t>
  </si>
  <si>
    <t>1998-04-20</t>
  </si>
  <si>
    <t>DT2404019245706</t>
  </si>
  <si>
    <t>40104</t>
  </si>
  <si>
    <t>2019-03-05 21:41:00</t>
  </si>
  <si>
    <t>2019-03-19 08:00:00</t>
  </si>
  <si>
    <t>2</t>
  </si>
  <si>
    <t>2019-03-06 00:00:00</t>
  </si>
  <si>
    <t>2019-03-19 00:00:00</t>
  </si>
  <si>
    <t>Mổ lấy thai cho một thai (O90.0) Toác vết mổ lấy thai</t>
  </si>
  <si>
    <t>2019-03-19 17:05:00</t>
  </si>
  <si>
    <t>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</si>
</sst>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 Narrow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quotePrefix="1" applyFont="1"/>
    <xf numFmtId="14" fontId="1" fillId="0" borderId="0" xfId="0" applyNumberFormat="1" applyFont="1"/>
    <xf numFmtId="22" fontId="1" fillId="0" borderId="0" xfId="0" applyNumberFormat="1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1" fillId="2" borderId="0" xfId="0" quotePrefix="1" applyFont="1" applyFill="1"/>
    <xf numFmtId="14" fontId="1" fillId="2" borderId="0" xfId="0" applyNumberFormat="1" applyFont="1" applyFill="1"/>
    <xf numFmtId="22" fontId="1" fillId="2" borderId="0" xfId="0" applyNumberFormat="1" applyFont="1" applyFill="1"/>
    <xf numFmtId="0" fontId="3" fillId="2" borderId="0" xfId="0" applyFont="1" applyFill="1"/>
    <xf numFmtId="0" fontId="0" fillId="2" borderId="0" xfId="0" applyFill="1"/>
    <xf numFmtId="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J6"/>
  <sheetViews>
    <sheetView tabSelected="1" topLeftCell="BI1" workbookViewId="0">
      <selection activeCell="BI2" sqref="A2:XFD6"/>
    </sheetView>
  </sheetViews>
  <sheetFormatPr defaultRowHeight="15.75" x14ac:dyDescent="0.25"/>
  <cols>
    <col min="8" max="8" width="34" customWidth="1"/>
    <col min="88" max="88" width="9.140625" style="6"/>
  </cols>
  <sheetData>
    <row r="1" spans="1:8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1" t="s">
        <v>24</v>
      </c>
      <c r="Z1" s="2" t="s">
        <v>25</v>
      </c>
      <c r="AA1" s="1" t="s">
        <v>26</v>
      </c>
      <c r="AB1" s="2" t="s">
        <v>27</v>
      </c>
      <c r="AC1" s="1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1" t="s">
        <v>35</v>
      </c>
      <c r="AK1" s="1" t="s">
        <v>36</v>
      </c>
      <c r="AL1" s="2" t="s">
        <v>37</v>
      </c>
      <c r="AM1" s="2" t="s">
        <v>38</v>
      </c>
      <c r="AN1" s="2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4" t="s">
        <v>57</v>
      </c>
      <c r="BG1" s="4" t="s">
        <v>58</v>
      </c>
      <c r="BH1" s="2" t="s">
        <v>59</v>
      </c>
      <c r="BI1" s="2" t="s">
        <v>60</v>
      </c>
      <c r="BJ1" s="1" t="s">
        <v>61</v>
      </c>
      <c r="BK1" s="2" t="s">
        <v>62</v>
      </c>
      <c r="BL1" s="2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2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4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5" t="s">
        <v>151</v>
      </c>
    </row>
    <row r="2" spans="1:88" s="12" customFormat="1" x14ac:dyDescent="0.25">
      <c r="A2" s="7">
        <v>33205837303</v>
      </c>
      <c r="B2" s="7">
        <v>986693225</v>
      </c>
      <c r="C2" s="7">
        <v>201901</v>
      </c>
      <c r="D2" s="7">
        <v>6178</v>
      </c>
      <c r="E2" s="7">
        <v>40017</v>
      </c>
      <c r="F2" s="7" t="s">
        <v>87</v>
      </c>
      <c r="G2" s="8">
        <v>7048796</v>
      </c>
      <c r="H2" s="7" t="s">
        <v>88</v>
      </c>
      <c r="I2" s="9">
        <v>28611</v>
      </c>
      <c r="J2" s="7">
        <v>1</v>
      </c>
      <c r="K2" s="7" t="s">
        <v>89</v>
      </c>
      <c r="L2" s="7">
        <v>40118</v>
      </c>
      <c r="M2" s="7">
        <v>20190101</v>
      </c>
      <c r="N2" s="7">
        <v>20191231</v>
      </c>
      <c r="O2" s="7"/>
      <c r="P2" s="10">
        <v>43454.713194444441</v>
      </c>
      <c r="Q2" s="10">
        <v>43467.666666666664</v>
      </c>
      <c r="R2" s="7">
        <v>13</v>
      </c>
      <c r="S2" s="7">
        <v>4</v>
      </c>
      <c r="T2" s="7" t="s">
        <v>90</v>
      </c>
      <c r="U2" s="7"/>
      <c r="V2" s="7"/>
      <c r="W2" s="7">
        <v>8649165</v>
      </c>
      <c r="X2" s="8" t="s">
        <v>91</v>
      </c>
      <c r="Y2" s="7">
        <v>8649165</v>
      </c>
      <c r="Z2" s="8" t="s">
        <v>91</v>
      </c>
      <c r="AA2" s="7" t="s">
        <v>91</v>
      </c>
      <c r="AB2" s="8">
        <v>480500</v>
      </c>
      <c r="AC2" s="7">
        <v>2485123</v>
      </c>
      <c r="AD2" s="8" t="s">
        <v>91</v>
      </c>
      <c r="AE2" s="8">
        <v>3708000</v>
      </c>
      <c r="AF2" s="8">
        <v>130542</v>
      </c>
      <c r="AG2" s="8" t="s">
        <v>91</v>
      </c>
      <c r="AH2" s="8" t="s">
        <v>91</v>
      </c>
      <c r="AI2" s="8" t="s">
        <v>91</v>
      </c>
      <c r="AJ2" s="7" t="s">
        <v>91</v>
      </c>
      <c r="AK2" s="7">
        <v>1845000</v>
      </c>
      <c r="AL2" s="8" t="s">
        <v>91</v>
      </c>
      <c r="AM2" s="8" t="s">
        <v>91</v>
      </c>
      <c r="AN2" s="8" t="s">
        <v>91</v>
      </c>
      <c r="AO2" s="7">
        <v>3</v>
      </c>
      <c r="AP2" s="7">
        <v>4166237033</v>
      </c>
      <c r="AQ2" s="7" t="s">
        <v>92</v>
      </c>
      <c r="AR2" s="7" t="s">
        <v>93</v>
      </c>
      <c r="AS2" s="7"/>
      <c r="AT2" s="7">
        <v>15</v>
      </c>
      <c r="AU2" s="7" t="s">
        <v>94</v>
      </c>
      <c r="AV2" s="7" t="s">
        <v>95</v>
      </c>
      <c r="AW2" s="7"/>
      <c r="AX2" s="7"/>
      <c r="AY2" s="7"/>
      <c r="AZ2" s="7">
        <v>12</v>
      </c>
      <c r="BA2" s="7">
        <v>12</v>
      </c>
      <c r="BB2" s="7">
        <v>142000</v>
      </c>
      <c r="BC2" s="7">
        <v>142000</v>
      </c>
      <c r="BD2" s="7">
        <v>1704000</v>
      </c>
      <c r="BE2" s="7">
        <v>100</v>
      </c>
      <c r="BF2" s="10">
        <v>43455</v>
      </c>
      <c r="BG2" s="10">
        <v>43467</v>
      </c>
      <c r="BH2" s="8" t="s">
        <v>91</v>
      </c>
      <c r="BI2" s="8" t="s">
        <v>91</v>
      </c>
      <c r="BJ2" s="7">
        <v>1704000</v>
      </c>
      <c r="BK2" s="8" t="s">
        <v>91</v>
      </c>
      <c r="BL2" s="8" t="s">
        <v>91</v>
      </c>
      <c r="BM2" s="7">
        <v>100</v>
      </c>
      <c r="BN2" s="7"/>
      <c r="BO2" s="7">
        <v>1</v>
      </c>
      <c r="BP2" s="7" t="s">
        <v>96</v>
      </c>
      <c r="BQ2" s="7"/>
      <c r="BR2" s="7"/>
      <c r="BS2" s="7"/>
      <c r="BT2" s="7" t="s">
        <v>97</v>
      </c>
      <c r="BU2" s="7" t="s">
        <v>98</v>
      </c>
      <c r="BV2" s="7" t="s">
        <v>98</v>
      </c>
      <c r="BW2" s="7" t="s">
        <v>97</v>
      </c>
      <c r="BX2" s="7" t="s">
        <v>99</v>
      </c>
      <c r="BY2" s="8" t="s">
        <v>100</v>
      </c>
      <c r="BZ2" s="7">
        <v>40</v>
      </c>
      <c r="CA2" s="7">
        <v>40</v>
      </c>
      <c r="CB2" s="7">
        <v>40017</v>
      </c>
      <c r="CC2" s="7"/>
      <c r="CD2" s="10">
        <v>43467.68472222222</v>
      </c>
      <c r="CE2" s="7">
        <v>12</v>
      </c>
      <c r="CF2" s="7">
        <v>1704000</v>
      </c>
      <c r="CG2" s="7">
        <v>2</v>
      </c>
      <c r="CH2" s="7">
        <v>141000</v>
      </c>
      <c r="CI2" s="7">
        <v>3</v>
      </c>
      <c r="CJ2" s="11">
        <f>(BB2-141000)*CG2</f>
        <v>2000</v>
      </c>
    </row>
    <row r="3" spans="1:88" s="12" customFormat="1" x14ac:dyDescent="0.25">
      <c r="A3" s="7">
        <v>33197113653</v>
      </c>
      <c r="B3" s="7">
        <v>1027964855</v>
      </c>
      <c r="C3" s="7">
        <v>201902</v>
      </c>
      <c r="D3" s="7">
        <v>6178</v>
      </c>
      <c r="E3" s="7">
        <v>40017</v>
      </c>
      <c r="F3" s="7" t="s">
        <v>101</v>
      </c>
      <c r="G3" s="8">
        <v>7087405</v>
      </c>
      <c r="H3" s="7" t="s">
        <v>102</v>
      </c>
      <c r="I3" s="9">
        <v>41341</v>
      </c>
      <c r="J3" s="7">
        <v>1</v>
      </c>
      <c r="K3" s="7" t="s">
        <v>103</v>
      </c>
      <c r="L3" s="7">
        <v>40119</v>
      </c>
      <c r="M3" s="7">
        <v>20130308</v>
      </c>
      <c r="N3" s="7">
        <v>20190930</v>
      </c>
      <c r="O3" s="7"/>
      <c r="P3" s="10">
        <v>43499.748611111114</v>
      </c>
      <c r="Q3" s="10">
        <v>43521.410416666666</v>
      </c>
      <c r="R3" s="7">
        <v>23</v>
      </c>
      <c r="S3" s="7">
        <v>1</v>
      </c>
      <c r="T3" s="7" t="s">
        <v>104</v>
      </c>
      <c r="U3" s="7"/>
      <c r="V3" s="7"/>
      <c r="W3" s="7">
        <v>6533290</v>
      </c>
      <c r="X3" s="8" t="s">
        <v>91</v>
      </c>
      <c r="Y3" s="7">
        <v>6533290</v>
      </c>
      <c r="Z3" s="8" t="s">
        <v>91</v>
      </c>
      <c r="AA3" s="7">
        <v>40000</v>
      </c>
      <c r="AB3" s="8" t="s">
        <v>91</v>
      </c>
      <c r="AC3" s="7">
        <v>2357320</v>
      </c>
      <c r="AD3" s="8" t="s">
        <v>91</v>
      </c>
      <c r="AE3" s="8">
        <v>960000</v>
      </c>
      <c r="AF3" s="8">
        <v>51970</v>
      </c>
      <c r="AG3" s="8" t="s">
        <v>91</v>
      </c>
      <c r="AH3" s="8" t="s">
        <v>91</v>
      </c>
      <c r="AI3" s="8" t="s">
        <v>91</v>
      </c>
      <c r="AJ3" s="7" t="s">
        <v>91</v>
      </c>
      <c r="AK3" s="7">
        <v>3124000</v>
      </c>
      <c r="AL3" s="8" t="s">
        <v>91</v>
      </c>
      <c r="AM3" s="8" t="s">
        <v>91</v>
      </c>
      <c r="AN3" s="8" t="s">
        <v>91</v>
      </c>
      <c r="AO3" s="7">
        <v>3</v>
      </c>
      <c r="AP3" s="7">
        <v>4382332335</v>
      </c>
      <c r="AQ3" s="7" t="s">
        <v>92</v>
      </c>
      <c r="AR3" s="7" t="s">
        <v>105</v>
      </c>
      <c r="AS3" s="7"/>
      <c r="AT3" s="7">
        <v>15</v>
      </c>
      <c r="AU3" s="7" t="s">
        <v>106</v>
      </c>
      <c r="AV3" s="7" t="s">
        <v>95</v>
      </c>
      <c r="AW3" s="7"/>
      <c r="AX3" s="7"/>
      <c r="AY3" s="7"/>
      <c r="AZ3" s="7">
        <v>22</v>
      </c>
      <c r="BA3" s="7">
        <v>22</v>
      </c>
      <c r="BB3" s="7">
        <v>142000</v>
      </c>
      <c r="BC3" s="7">
        <v>142000</v>
      </c>
      <c r="BD3" s="7">
        <v>3124000</v>
      </c>
      <c r="BE3" s="7">
        <v>100</v>
      </c>
      <c r="BF3" s="10">
        <v>43499</v>
      </c>
      <c r="BG3" s="10">
        <v>43521</v>
      </c>
      <c r="BH3" s="8" t="s">
        <v>91</v>
      </c>
      <c r="BI3" s="8" t="s">
        <v>91</v>
      </c>
      <c r="BJ3" s="7">
        <v>3124000</v>
      </c>
      <c r="BK3" s="8" t="s">
        <v>91</v>
      </c>
      <c r="BL3" s="8" t="s">
        <v>91</v>
      </c>
      <c r="BM3" s="7">
        <v>100</v>
      </c>
      <c r="BN3" s="7"/>
      <c r="BO3" s="7">
        <v>1</v>
      </c>
      <c r="BP3" s="7" t="s">
        <v>96</v>
      </c>
      <c r="BQ3" s="7"/>
      <c r="BR3" s="7"/>
      <c r="BS3" s="7"/>
      <c r="BT3" s="7" t="s">
        <v>97</v>
      </c>
      <c r="BU3" s="7" t="s">
        <v>98</v>
      </c>
      <c r="BV3" s="7" t="s">
        <v>98</v>
      </c>
      <c r="BW3" s="7" t="s">
        <v>97</v>
      </c>
      <c r="BX3" s="7" t="s">
        <v>107</v>
      </c>
      <c r="BY3" s="8" t="s">
        <v>100</v>
      </c>
      <c r="BZ3" s="7">
        <v>40</v>
      </c>
      <c r="CA3" s="7">
        <v>40</v>
      </c>
      <c r="CB3" s="7">
        <v>40017</v>
      </c>
      <c r="CC3" s="7"/>
      <c r="CD3" s="10">
        <v>43521.936111111114</v>
      </c>
      <c r="CE3" s="7">
        <v>22</v>
      </c>
      <c r="CF3" s="7">
        <v>3124000</v>
      </c>
      <c r="CG3" s="7">
        <v>12</v>
      </c>
      <c r="CH3" s="7">
        <v>141000</v>
      </c>
      <c r="CI3" s="7">
        <v>3</v>
      </c>
      <c r="CJ3" s="11">
        <f t="shared" ref="CJ3:CJ6" si="0">(BB3-141000)*CG3</f>
        <v>12000</v>
      </c>
    </row>
    <row r="4" spans="1:88" s="12" customFormat="1" x14ac:dyDescent="0.25">
      <c r="A4" s="7">
        <v>33197121268</v>
      </c>
      <c r="B4" s="7">
        <v>1031600111</v>
      </c>
      <c r="C4" s="7">
        <v>201902</v>
      </c>
      <c r="D4" s="7">
        <v>6178</v>
      </c>
      <c r="E4" s="7">
        <v>40017</v>
      </c>
      <c r="F4" s="7" t="s">
        <v>108</v>
      </c>
      <c r="G4" s="8">
        <v>7089627</v>
      </c>
      <c r="H4" s="7" t="s">
        <v>109</v>
      </c>
      <c r="I4" s="9">
        <v>33579</v>
      </c>
      <c r="J4" s="7">
        <v>2</v>
      </c>
      <c r="K4" s="7" t="s">
        <v>110</v>
      </c>
      <c r="L4" s="7">
        <v>40115</v>
      </c>
      <c r="M4" s="7">
        <v>20190101</v>
      </c>
      <c r="N4" s="7">
        <v>20191231</v>
      </c>
      <c r="O4" s="7"/>
      <c r="P4" s="10">
        <v>43508.138888888891</v>
      </c>
      <c r="Q4" s="10">
        <v>43524.375</v>
      </c>
      <c r="R4" s="7">
        <v>16</v>
      </c>
      <c r="S4" s="7">
        <v>4</v>
      </c>
      <c r="T4" s="7" t="s">
        <v>111</v>
      </c>
      <c r="U4" s="7" t="s">
        <v>112</v>
      </c>
      <c r="V4" s="7"/>
      <c r="W4" s="7">
        <v>9650117</v>
      </c>
      <c r="X4" s="8" t="s">
        <v>91</v>
      </c>
      <c r="Y4" s="7">
        <v>9650117</v>
      </c>
      <c r="Z4" s="8" t="s">
        <v>91</v>
      </c>
      <c r="AA4" s="7">
        <v>161900</v>
      </c>
      <c r="AB4" s="8">
        <v>42100</v>
      </c>
      <c r="AC4" s="7">
        <v>1410846</v>
      </c>
      <c r="AD4" s="8" t="s">
        <v>91</v>
      </c>
      <c r="AE4" s="8">
        <v>5349000</v>
      </c>
      <c r="AF4" s="8">
        <v>92271</v>
      </c>
      <c r="AG4" s="8" t="s">
        <v>91</v>
      </c>
      <c r="AH4" s="8" t="s">
        <v>91</v>
      </c>
      <c r="AI4" s="8" t="s">
        <v>91</v>
      </c>
      <c r="AJ4" s="7" t="s">
        <v>91</v>
      </c>
      <c r="AK4" s="7">
        <v>2594000</v>
      </c>
      <c r="AL4" s="8" t="s">
        <v>91</v>
      </c>
      <c r="AM4" s="8" t="s">
        <v>91</v>
      </c>
      <c r="AN4" s="8" t="s">
        <v>91</v>
      </c>
      <c r="AO4" s="7">
        <v>3</v>
      </c>
      <c r="AP4" s="7">
        <v>4397524885</v>
      </c>
      <c r="AQ4" s="7" t="s">
        <v>92</v>
      </c>
      <c r="AR4" s="7" t="s">
        <v>113</v>
      </c>
      <c r="AS4" s="7"/>
      <c r="AT4" s="7">
        <v>15</v>
      </c>
      <c r="AU4" s="7" t="s">
        <v>114</v>
      </c>
      <c r="AV4" s="7" t="s">
        <v>95</v>
      </c>
      <c r="AW4" s="7"/>
      <c r="AX4" s="7"/>
      <c r="AY4" s="7"/>
      <c r="AZ4" s="7">
        <v>13</v>
      </c>
      <c r="BA4" s="7">
        <v>13</v>
      </c>
      <c r="BB4" s="7">
        <v>167000</v>
      </c>
      <c r="BC4" s="7">
        <v>167000</v>
      </c>
      <c r="BD4" s="7">
        <v>2171000</v>
      </c>
      <c r="BE4" s="7">
        <v>100</v>
      </c>
      <c r="BF4" s="10">
        <v>43511</v>
      </c>
      <c r="BG4" s="10">
        <v>43524</v>
      </c>
      <c r="BH4" s="8" t="s">
        <v>91</v>
      </c>
      <c r="BI4" s="8" t="s">
        <v>91</v>
      </c>
      <c r="BJ4" s="7">
        <v>2171000</v>
      </c>
      <c r="BK4" s="8" t="s">
        <v>91</v>
      </c>
      <c r="BL4" s="8" t="s">
        <v>91</v>
      </c>
      <c r="BM4" s="7">
        <v>100</v>
      </c>
      <c r="BN4" s="7"/>
      <c r="BO4" s="7">
        <v>1</v>
      </c>
      <c r="BP4" s="7" t="s">
        <v>96</v>
      </c>
      <c r="BQ4" s="7"/>
      <c r="BR4" s="7"/>
      <c r="BS4" s="7"/>
      <c r="BT4" s="7" t="s">
        <v>97</v>
      </c>
      <c r="BU4" s="7" t="s">
        <v>98</v>
      </c>
      <c r="BV4" s="7" t="s">
        <v>98</v>
      </c>
      <c r="BW4" s="7" t="s">
        <v>97</v>
      </c>
      <c r="BX4" s="7" t="s">
        <v>115</v>
      </c>
      <c r="BY4" s="8" t="s">
        <v>116</v>
      </c>
      <c r="BZ4" s="7">
        <v>40</v>
      </c>
      <c r="CA4" s="7">
        <v>40</v>
      </c>
      <c r="CB4" s="7">
        <v>40017</v>
      </c>
      <c r="CC4" s="7"/>
      <c r="CD4" s="10">
        <v>43524.691666666666</v>
      </c>
      <c r="CE4" s="7">
        <v>13</v>
      </c>
      <c r="CF4" s="7">
        <v>2171000</v>
      </c>
      <c r="CG4" s="7">
        <v>3</v>
      </c>
      <c r="CH4" s="7">
        <v>141000</v>
      </c>
      <c r="CI4" s="7">
        <v>3</v>
      </c>
      <c r="CJ4" s="11">
        <f t="shared" si="0"/>
        <v>78000</v>
      </c>
    </row>
    <row r="5" spans="1:88" s="12" customFormat="1" x14ac:dyDescent="0.25">
      <c r="A5" s="7">
        <v>33527466040</v>
      </c>
      <c r="B5" s="7">
        <v>1033590727</v>
      </c>
      <c r="C5" s="7">
        <v>201903</v>
      </c>
      <c r="D5" s="7">
        <v>6178</v>
      </c>
      <c r="E5" s="13">
        <v>40017</v>
      </c>
      <c r="F5" s="7" t="s">
        <v>117</v>
      </c>
      <c r="G5" s="8" t="s">
        <v>118</v>
      </c>
      <c r="H5" s="7" t="s">
        <v>119</v>
      </c>
      <c r="I5" s="9" t="s">
        <v>120</v>
      </c>
      <c r="J5" s="7">
        <v>2</v>
      </c>
      <c r="K5" s="7" t="s">
        <v>121</v>
      </c>
      <c r="L5" s="7" t="s">
        <v>122</v>
      </c>
      <c r="M5" s="7" t="s">
        <v>123</v>
      </c>
      <c r="N5" s="7" t="s">
        <v>124</v>
      </c>
      <c r="O5" s="7"/>
      <c r="P5" s="10" t="s">
        <v>125</v>
      </c>
      <c r="Q5" s="10" t="s">
        <v>126</v>
      </c>
      <c r="R5" s="7">
        <v>14</v>
      </c>
      <c r="S5" s="7" t="s">
        <v>127</v>
      </c>
      <c r="T5" s="7" t="s">
        <v>128</v>
      </c>
      <c r="U5" s="7" t="s">
        <v>129</v>
      </c>
      <c r="V5" s="7"/>
      <c r="W5" s="7">
        <v>6442022</v>
      </c>
      <c r="X5" s="8">
        <v>0</v>
      </c>
      <c r="Y5" s="7">
        <v>6442022</v>
      </c>
      <c r="Z5" s="8">
        <v>0</v>
      </c>
      <c r="AA5" s="7">
        <v>40000</v>
      </c>
      <c r="AB5" s="8">
        <v>0</v>
      </c>
      <c r="AC5" s="7">
        <v>1418049</v>
      </c>
      <c r="AD5" s="8">
        <v>0</v>
      </c>
      <c r="AE5" s="8">
        <v>2847000</v>
      </c>
      <c r="AF5" s="8">
        <v>122973</v>
      </c>
      <c r="AG5" s="8">
        <v>0</v>
      </c>
      <c r="AH5" s="8">
        <v>0</v>
      </c>
      <c r="AI5" s="8">
        <v>0</v>
      </c>
      <c r="AJ5" s="7">
        <v>29000</v>
      </c>
      <c r="AK5" s="7">
        <v>1985000</v>
      </c>
      <c r="AL5" s="8">
        <v>0</v>
      </c>
      <c r="AM5" s="8">
        <v>0</v>
      </c>
      <c r="AN5" s="8">
        <v>0</v>
      </c>
      <c r="AO5" s="7">
        <v>3</v>
      </c>
      <c r="AP5" s="7">
        <v>4406422165</v>
      </c>
      <c r="AQ5" s="7" t="s">
        <v>92</v>
      </c>
      <c r="AR5" s="7" t="s">
        <v>93</v>
      </c>
      <c r="AS5" s="7"/>
      <c r="AT5" s="7" t="s">
        <v>130</v>
      </c>
      <c r="AU5" s="7" t="s">
        <v>94</v>
      </c>
      <c r="AV5" s="7" t="s">
        <v>95</v>
      </c>
      <c r="AW5" s="7"/>
      <c r="AX5" s="7"/>
      <c r="AY5" s="7"/>
      <c r="AZ5" s="7">
        <v>11</v>
      </c>
      <c r="BA5" s="7">
        <v>11</v>
      </c>
      <c r="BB5" s="7">
        <v>142000</v>
      </c>
      <c r="BC5" s="7">
        <v>142000</v>
      </c>
      <c r="BD5" s="7">
        <v>1562000</v>
      </c>
      <c r="BE5" s="7">
        <v>100</v>
      </c>
      <c r="BF5" s="10" t="s">
        <v>131</v>
      </c>
      <c r="BG5" s="10" t="s">
        <v>132</v>
      </c>
      <c r="BH5" s="8">
        <v>0</v>
      </c>
      <c r="BI5" s="8">
        <v>0</v>
      </c>
      <c r="BJ5" s="7">
        <v>1562000</v>
      </c>
      <c r="BK5" s="8">
        <v>0</v>
      </c>
      <c r="BL5" s="8">
        <v>0</v>
      </c>
      <c r="BM5" s="7">
        <v>100</v>
      </c>
      <c r="BN5" s="7"/>
      <c r="BO5" s="7" t="s">
        <v>133</v>
      </c>
      <c r="BP5" s="7" t="s">
        <v>96</v>
      </c>
      <c r="BQ5" s="7"/>
      <c r="BR5" s="7"/>
      <c r="BS5" s="7"/>
      <c r="BT5" s="7" t="s">
        <v>97</v>
      </c>
      <c r="BU5" s="7" t="s">
        <v>98</v>
      </c>
      <c r="BV5" s="7" t="s">
        <v>98</v>
      </c>
      <c r="BW5" s="7" t="s">
        <v>97</v>
      </c>
      <c r="BX5" s="7" t="s">
        <v>134</v>
      </c>
      <c r="BY5" s="8" t="s">
        <v>100</v>
      </c>
      <c r="BZ5" s="7" t="s">
        <v>135</v>
      </c>
      <c r="CA5" s="7" t="s">
        <v>135</v>
      </c>
      <c r="CB5" s="7" t="s">
        <v>136</v>
      </c>
      <c r="CC5" s="7"/>
      <c r="CD5" s="10" t="s">
        <v>137</v>
      </c>
      <c r="CE5" s="7">
        <v>11</v>
      </c>
      <c r="CF5" s="7">
        <v>1562000</v>
      </c>
      <c r="CG5" s="7">
        <v>1</v>
      </c>
      <c r="CH5" s="7">
        <v>141000</v>
      </c>
      <c r="CI5" s="7">
        <v>3</v>
      </c>
      <c r="CJ5" s="11">
        <f t="shared" si="0"/>
        <v>1000</v>
      </c>
    </row>
    <row r="6" spans="1:88" s="12" customFormat="1" x14ac:dyDescent="0.25">
      <c r="A6" s="7">
        <v>33527512186</v>
      </c>
      <c r="B6" s="7">
        <v>1049082808</v>
      </c>
      <c r="C6" s="7">
        <v>201903</v>
      </c>
      <c r="D6" s="7">
        <v>6178</v>
      </c>
      <c r="E6" s="13">
        <v>40017</v>
      </c>
      <c r="F6" s="7" t="s">
        <v>138</v>
      </c>
      <c r="G6" s="8" t="s">
        <v>139</v>
      </c>
      <c r="H6" s="7" t="s">
        <v>140</v>
      </c>
      <c r="I6" s="9" t="s">
        <v>141</v>
      </c>
      <c r="J6" s="7">
        <v>2</v>
      </c>
      <c r="K6" s="7" t="s">
        <v>142</v>
      </c>
      <c r="L6" s="7" t="s">
        <v>143</v>
      </c>
      <c r="M6" s="7" t="s">
        <v>123</v>
      </c>
      <c r="N6" s="7" t="s">
        <v>124</v>
      </c>
      <c r="O6" s="7"/>
      <c r="P6" s="10" t="s">
        <v>144</v>
      </c>
      <c r="Q6" s="10" t="s">
        <v>145</v>
      </c>
      <c r="R6" s="7">
        <v>14</v>
      </c>
      <c r="S6" s="7" t="s">
        <v>146</v>
      </c>
      <c r="T6" s="7" t="s">
        <v>111</v>
      </c>
      <c r="U6" s="7"/>
      <c r="V6" s="7"/>
      <c r="W6" s="7">
        <v>9504834</v>
      </c>
      <c r="X6" s="8">
        <v>0</v>
      </c>
      <c r="Y6" s="7">
        <v>9504834</v>
      </c>
      <c r="Z6" s="8">
        <v>0</v>
      </c>
      <c r="AA6" s="7">
        <v>134600</v>
      </c>
      <c r="AB6" s="8">
        <v>42100</v>
      </c>
      <c r="AC6" s="7">
        <v>1610287</v>
      </c>
      <c r="AD6" s="8">
        <v>0</v>
      </c>
      <c r="AE6" s="8">
        <v>5349000</v>
      </c>
      <c r="AF6" s="8">
        <v>56847</v>
      </c>
      <c r="AG6" s="8">
        <v>0</v>
      </c>
      <c r="AH6" s="8">
        <v>0</v>
      </c>
      <c r="AI6" s="8">
        <v>0</v>
      </c>
      <c r="AJ6" s="7">
        <v>0</v>
      </c>
      <c r="AK6" s="7">
        <v>2312000</v>
      </c>
      <c r="AL6" s="8">
        <v>0</v>
      </c>
      <c r="AM6" s="8">
        <v>0</v>
      </c>
      <c r="AN6" s="8">
        <v>0</v>
      </c>
      <c r="AO6" s="7">
        <v>3</v>
      </c>
      <c r="AP6" s="7">
        <v>4475235819</v>
      </c>
      <c r="AQ6" s="7" t="s">
        <v>92</v>
      </c>
      <c r="AR6" s="7" t="s">
        <v>113</v>
      </c>
      <c r="AS6" s="7"/>
      <c r="AT6" s="7" t="s">
        <v>130</v>
      </c>
      <c r="AU6" s="7" t="s">
        <v>114</v>
      </c>
      <c r="AV6" s="7" t="s">
        <v>95</v>
      </c>
      <c r="AW6" s="7"/>
      <c r="AX6" s="7"/>
      <c r="AY6" s="7"/>
      <c r="AZ6" s="7">
        <v>13</v>
      </c>
      <c r="BA6" s="7">
        <v>13</v>
      </c>
      <c r="BB6" s="7">
        <v>167000</v>
      </c>
      <c r="BC6" s="7">
        <v>167000</v>
      </c>
      <c r="BD6" s="7">
        <v>2171000</v>
      </c>
      <c r="BE6" s="7">
        <v>100</v>
      </c>
      <c r="BF6" s="10" t="s">
        <v>147</v>
      </c>
      <c r="BG6" s="10" t="s">
        <v>148</v>
      </c>
      <c r="BH6" s="8">
        <v>0</v>
      </c>
      <c r="BI6" s="8">
        <v>0</v>
      </c>
      <c r="BJ6" s="7">
        <v>2171000</v>
      </c>
      <c r="BK6" s="8">
        <v>0</v>
      </c>
      <c r="BL6" s="8">
        <v>0</v>
      </c>
      <c r="BM6" s="7">
        <v>100</v>
      </c>
      <c r="BN6" s="7"/>
      <c r="BO6" s="7" t="s">
        <v>133</v>
      </c>
      <c r="BP6" s="7" t="s">
        <v>96</v>
      </c>
      <c r="BQ6" s="7"/>
      <c r="BR6" s="7"/>
      <c r="BS6" s="7"/>
      <c r="BT6" s="7" t="s">
        <v>97</v>
      </c>
      <c r="BU6" s="7" t="s">
        <v>98</v>
      </c>
      <c r="BV6" s="7" t="s">
        <v>98</v>
      </c>
      <c r="BW6" s="7" t="s">
        <v>97</v>
      </c>
      <c r="BX6" s="7" t="s">
        <v>149</v>
      </c>
      <c r="BY6" s="8" t="s">
        <v>116</v>
      </c>
      <c r="BZ6" s="7" t="s">
        <v>135</v>
      </c>
      <c r="CA6" s="7" t="s">
        <v>135</v>
      </c>
      <c r="CB6" s="7" t="s">
        <v>136</v>
      </c>
      <c r="CC6" s="7"/>
      <c r="CD6" s="10" t="s">
        <v>150</v>
      </c>
      <c r="CE6" s="7">
        <v>13</v>
      </c>
      <c r="CF6" s="7">
        <v>2171000</v>
      </c>
      <c r="CG6" s="7">
        <v>3</v>
      </c>
      <c r="CH6" s="7">
        <v>141000</v>
      </c>
      <c r="CI6" s="7">
        <v>3</v>
      </c>
      <c r="CJ6" s="11">
        <f t="shared" si="0"/>
        <v>78000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A</cp:lastModifiedBy>
  <dcterms:created xsi:type="dcterms:W3CDTF">2019-04-19T03:33:15Z</dcterms:created>
  <dcterms:modified xsi:type="dcterms:W3CDTF">2019-05-13T09:58:09Z</dcterms:modified>
</cp:coreProperties>
</file>